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2025\ივნისიდან\გურჯაანის გამაგრება\"/>
    </mc:Choice>
  </mc:AlternateContent>
  <xr:revisionPtr revIDLastSave="0" documentId="13_ncr:1_{B9006B80-7A89-4CA8-AA79-561245DE15EA}" xr6:coauthVersionLast="47" xr6:coauthVersionMax="47" xr10:uidLastSave="{00000000-0000-0000-0000-000000000000}"/>
  <bookViews>
    <workbookView xWindow="-110" yWindow="-110" windowWidth="19420" windowHeight="10420" firstSheet="1" activeTab="1" xr2:uid="{54E61A17-DC87-4010-8A4B-98BD26D2F94F}"/>
  </bookViews>
  <sheets>
    <sheet name="თავფურცელი" sheetId="3" r:id="rId1"/>
    <sheet name=" N1 სატენდერე" sheetId="212" r:id="rId2"/>
  </sheets>
  <definedNames>
    <definedName name="_xlnm._FilterDatabase" localSheetId="1" hidden="1">' N1 სატენდერე'!$A$8:$J$49</definedName>
    <definedName name="Summary" localSheetId="1">#REF!</definedName>
    <definedName name="Summary" localSheetId="0">#REF!</definedName>
    <definedName name="Summary">#REF!</definedName>
    <definedName name="tcost" localSheetId="1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<sst xmlns="http://schemas.openxmlformats.org/spreadsheetml/2006/main" count="90" uniqueCount="62">
  <si>
    <t>მასალა</t>
  </si>
  <si>
    <t>ხელფასი</t>
  </si>
  <si>
    <t>ჯამი</t>
  </si>
  <si>
    <t>მ</t>
  </si>
  <si>
    <t xml:space="preserve">ზედნადები ხარჯები </t>
  </si>
  <si>
    <t>დ.ღ.გ.   18%</t>
  </si>
  <si>
    <t>სულ ხარჯთაღიცხვით</t>
  </si>
  <si>
    <t xml:space="preserve">lokalur-resursuli xarjTaRricxva </t>
  </si>
  <si>
    <t>თბილისი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</si>
  <si>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</si>
  <si>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</si>
  <si>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</si>
  <si>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</si>
  <si>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</si>
  <si>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ტ</t>
  </si>
  <si>
    <r>
      <t>მ</t>
    </r>
    <r>
      <rPr>
        <vertAlign val="superscript"/>
        <sz val="10"/>
        <rFont val="AcadNusx"/>
      </rPr>
      <t>2</t>
    </r>
  </si>
  <si>
    <t>მ2</t>
  </si>
  <si>
    <t>ერთ.ფასი</t>
  </si>
  <si>
    <t>შენიშვნა</t>
  </si>
  <si>
    <t>ხარჯთაღრიცხვა N1-1</t>
  </si>
  <si>
    <t xml:space="preserve"> 2025 წელი</t>
  </si>
  <si>
    <t>იატაკების მოწყობა კერამოგრანიტის ფილებით 120*20-ზე წებო-ცემენტზე ყინვაგამძლე</t>
  </si>
  <si>
    <t>კედლებზე შესამოსი ქვეკონსტრუქციის მოწყობა</t>
  </si>
  <si>
    <t>კვ.მ</t>
  </si>
  <si>
    <r>
      <t>მ</t>
    </r>
    <r>
      <rPr>
        <vertAlign val="superscript"/>
        <sz val="10"/>
        <rFont val="Sylfaen"/>
        <family val="1"/>
      </rPr>
      <t>2</t>
    </r>
  </si>
  <si>
    <r>
      <t>მ</t>
    </r>
    <r>
      <rPr>
        <vertAlign val="superscript"/>
        <sz val="10"/>
        <rFont val="AcadNusx"/>
        <family val="2"/>
      </rPr>
      <t>2</t>
    </r>
  </si>
  <si>
    <t xml:space="preserve"> კედლების  შეღებვა (ვერნილაკი ან კაპაროლი)</t>
  </si>
  <si>
    <t>ჭერების შეღებვა (ვერნილაკი ან კაპაროლი)</t>
  </si>
  <si>
    <r>
      <t>მ</t>
    </r>
    <r>
      <rPr>
        <vertAlign val="superscript"/>
        <sz val="12"/>
        <rFont val="Sylfaen"/>
        <family val="1"/>
      </rPr>
      <t>2</t>
    </r>
  </si>
  <si>
    <r>
      <t>მ</t>
    </r>
    <r>
      <rPr>
        <vertAlign val="superscript"/>
        <sz val="12"/>
        <rFont val="Sylfaen"/>
        <family val="1"/>
      </rPr>
      <t>3</t>
    </r>
  </si>
  <si>
    <t>ჭერების დაზუმფარება-შეფითხვნა</t>
  </si>
  <si>
    <t>კედლების დაზუმფარება-შეფითხვნა</t>
  </si>
  <si>
    <t>სადემონტაჟო სამუშაოები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</si>
  <si>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</si>
  <si>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</si>
  <si>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15 კმ-ზე </t>
  </si>
  <si>
    <t>არსებული თაბაშირ მუყაოს ჭერის დემონტაჟი</t>
  </si>
  <si>
    <t xml:space="preserve">ქვიშა-ცემენტის ხსნარით იატაკის მოჭიმვა  საშ სისქით 10სმსმ </t>
  </si>
  <si>
    <r>
      <t>მ</t>
    </r>
    <r>
      <rPr>
        <vertAlign val="superscript"/>
        <sz val="10"/>
        <rFont val="AcadNusx"/>
      </rPr>
      <t>3</t>
    </r>
  </si>
  <si>
    <t xml:space="preserve">კედლების შემოსვა თაბაშირ-მუყაოს ნესგამძლე ფილით </t>
  </si>
  <si>
    <t>ქალაქი გურჯაანი  ს.ს. "საქართველოს ბანკი"-ს  შენობა</t>
  </si>
  <si>
    <t>არსებული მეტლახის დემონტაჟი</t>
  </si>
  <si>
    <t>არსებული ბეტონის მოჭიმვის საშ. სისქ 8 სმ დემონტაჟი</t>
  </si>
  <si>
    <t>თაბაშირ-მუყაოს კედლების დემონტაჟი</t>
  </si>
  <si>
    <t>ნალესის მოხსნა გარე და შიდა კედლებიდან</t>
  </si>
  <si>
    <t>კაფელის დემონტაჟი კედლიდან</t>
  </si>
  <si>
    <t>გრუნტის დამუშავება ხელით (დამატებით საძირკვლისათვის)</t>
  </si>
  <si>
    <t>კედლის გამაგრება</t>
  </si>
  <si>
    <t xml:space="preserve">გარე ხარაჩოების მოწყობა-დაშლა </t>
  </si>
  <si>
    <t>არმირებული კედლის მიბათქაშება/ლესვა მაღალი სიმტკიცის დუღაბით(მ-200)</t>
  </si>
  <si>
    <t>არმატურის პერნგის მოწყობა</t>
  </si>
  <si>
    <t>რკინაბეტონის დამატებითი საძირკვლის მოწყობა (სეგმენტებად, ჭადრაკული პრინციპით)</t>
  </si>
  <si>
    <t>ბალასტის უკუჩაყრა ხელით და დატკეპნვა</t>
  </si>
  <si>
    <t>ბეტონის სარინელის მოწყობა(10სმ სისქის)</t>
  </si>
  <si>
    <t xml:space="preserve">ღორღის ფენის(8სმ) მოწყობა </t>
  </si>
  <si>
    <t>ფასადის კედელზე ნაშხეფის მოწყობა</t>
  </si>
  <si>
    <t xml:space="preserve">ფასადის  შეღებვა ფასადის საღებავით (ფერი დამკვეთთან შეთნხმებით ) </t>
  </si>
  <si>
    <t>შიდა სამუშაოები</t>
  </si>
  <si>
    <t>მეტლახის იატაკის მოწყობა წებო-ცემენტზე ყინვაგამძლე</t>
  </si>
  <si>
    <t>სველ წერტილებში კაფელის მოწყობა</t>
  </si>
  <si>
    <t>ფანჯრის მოწყობა</t>
  </si>
  <si>
    <r>
      <t xml:space="preserve">კარების მოწყობა (მდფ)) 10-ცალი;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 xml:space="preserve">კარის საკეტით (morelli) და დამხური შვეიცარი   (dorma, geze an briton)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</si>
</sst>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</numFmts>
  <fonts count="5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1"/>
      <color theme="1"/>
      <name val="Arial"/>
      <family val="2"/>
      <charset val="204"/>
    </font>
    <font>
      <b/>
      <sz val="16"/>
      <color theme="1"/>
      <name val="AcadNusx"/>
    </font>
    <font>
      <b/>
      <sz val="14"/>
      <color theme="1"/>
      <name val="AcadNusx"/>
    </font>
    <font>
      <sz val="16"/>
      <color theme="1"/>
      <name val="AcadNusx"/>
    </font>
    <font>
      <sz val="11"/>
      <color theme="1"/>
      <name val="AcadNusx"/>
    </font>
    <font>
      <b/>
      <sz val="11"/>
      <color theme="1"/>
      <name val="AcadNusx"/>
    </font>
    <font>
      <sz val="11"/>
      <name val="Sylfaen"/>
      <family val="1"/>
    </font>
    <font>
      <sz val="10"/>
      <name val="Arial Cyr"/>
    </font>
    <font>
      <sz val="11"/>
      <name val="Calibri"/>
      <family val="2"/>
      <scheme val="minor"/>
    </font>
    <font>
      <sz val="11"/>
      <name val="AcadNusx"/>
    </font>
    <font>
      <b/>
      <sz val="11"/>
      <color theme="1"/>
      <name val="Calibri"/>
      <family val="2"/>
      <charset val="204"/>
      <scheme val="minor"/>
    </font>
    <font>
      <sz val="9"/>
      <name val="AcadNusx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vertAlign val="superscript"/>
      <sz val="10"/>
      <name val="AcadNusx"/>
      <family val="2"/>
    </font>
    <font>
      <b/>
      <sz val="11"/>
      <name val="Arial"/>
      <family val="2"/>
      <charset val="204"/>
    </font>
    <font>
      <sz val="11"/>
      <name val="Arial"/>
      <family val="2"/>
    </font>
    <font>
      <sz val="10"/>
      <name val="AcadNusx"/>
      <family val="2"/>
      <charset val="1"/>
    </font>
    <font>
      <sz val="10"/>
      <name val="Sylfaen"/>
      <family val="1"/>
      <charset val="1"/>
    </font>
    <font>
      <sz val="10"/>
      <name val="Times New Roman"/>
      <family val="1"/>
      <charset val="1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Sylfaen"/>
      <family val="1"/>
      <charset val="1"/>
    </font>
    <font>
      <b/>
      <sz val="9"/>
      <name val="Arial"/>
      <family val="2"/>
    </font>
    <font>
      <sz val="10"/>
      <name val="Arial"/>
      <family val="2"/>
      <charset val="1"/>
    </font>
    <font>
      <sz val="11"/>
      <name val="Sylfaen"/>
      <family val="1"/>
      <charset val="1"/>
    </font>
    <font>
      <sz val="12"/>
      <name val="AcadNusx"/>
    </font>
    <font>
      <vertAlign val="superscript"/>
      <sz val="12"/>
      <name val="Sylfaen"/>
      <family val="1"/>
    </font>
    <font>
      <sz val="10"/>
      <name val="Calibri"/>
      <family val="2"/>
      <charset val="1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name val="Calibri"/>
      <family val="2"/>
      <scheme val="minor"/>
    </font>
    <font>
      <sz val="11"/>
      <name val="Arial"/>
      <family val="2"/>
      <charset val="1"/>
    </font>
    <font>
      <sz val="9"/>
      <color theme="1"/>
      <name val="Calibri"/>
      <family val="2"/>
      <charset val="1"/>
      <scheme val="minor"/>
    </font>
    <font>
      <sz val="11"/>
      <color theme="1"/>
      <name val="Sylfae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164" fontId="4" fillId="0" borderId="0" applyFont="0" applyFill="0" applyBorder="0" applyAlignment="0" applyProtection="0"/>
    <xf numFmtId="0" fontId="15" fillId="0" borderId="0"/>
    <xf numFmtId="0" fontId="15" fillId="0" borderId="0"/>
    <xf numFmtId="165" fontId="5" fillId="0" borderId="0" applyFont="0" applyFill="0" applyBorder="0" applyAlignment="0" applyProtection="0"/>
    <xf numFmtId="0" fontId="15" fillId="0" borderId="0"/>
    <xf numFmtId="164" fontId="10" fillId="0" borderId="0" applyFont="0" applyFill="0" applyBorder="0" applyAlignment="0" applyProtection="0"/>
    <xf numFmtId="0" fontId="15" fillId="0" borderId="0"/>
    <xf numFmtId="0" fontId="17" fillId="0" borderId="0"/>
    <xf numFmtId="0" fontId="4" fillId="0" borderId="0"/>
    <xf numFmtId="164" fontId="4" fillId="0" borderId="0" applyFont="0" applyFill="0" applyBorder="0" applyAlignment="0" applyProtection="0"/>
    <xf numFmtId="0" fontId="10" fillId="0" borderId="0"/>
    <xf numFmtId="0" fontId="5" fillId="0" borderId="0"/>
    <xf numFmtId="0" fontId="4" fillId="0" borderId="0"/>
    <xf numFmtId="0" fontId="24" fillId="0" borderId="0"/>
    <xf numFmtId="0" fontId="4" fillId="0" borderId="0"/>
    <xf numFmtId="0" fontId="30" fillId="0" borderId="0"/>
    <xf numFmtId="0" fontId="15" fillId="0" borderId="0"/>
    <xf numFmtId="0" fontId="4" fillId="0" borderId="0"/>
    <xf numFmtId="0" fontId="15" fillId="0" borderId="0"/>
    <xf numFmtId="0" fontId="33" fillId="0" borderId="0"/>
    <xf numFmtId="0" fontId="10" fillId="0" borderId="0"/>
    <xf numFmtId="0" fontId="15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5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0" fillId="0" borderId="0"/>
    <xf numFmtId="0" fontId="51" fillId="0" borderId="0"/>
    <xf numFmtId="0" fontId="1" fillId="0" borderId="0"/>
  </cellStyleXfs>
  <cellXfs count="108">
    <xf numFmtId="0" fontId="0" fillId="0" borderId="0" xfId="0"/>
    <xf numFmtId="0" fontId="6" fillId="0" borderId="0" xfId="15" applyFont="1"/>
    <xf numFmtId="0" fontId="17" fillId="0" borderId="0" xfId="15"/>
    <xf numFmtId="0" fontId="18" fillId="0" borderId="0" xfId="15" applyFont="1" applyAlignment="1">
      <alignment vertical="center"/>
    </xf>
    <xf numFmtId="0" fontId="14" fillId="0" borderId="0" xfId="15" applyFont="1" applyAlignment="1">
      <alignment horizontal="left"/>
    </xf>
    <xf numFmtId="0" fontId="14" fillId="0" borderId="0" xfId="15" applyFont="1"/>
    <xf numFmtId="0" fontId="19" fillId="0" borderId="0" xfId="15" applyFont="1"/>
    <xf numFmtId="0" fontId="14" fillId="0" borderId="0" xfId="15" applyFont="1" applyAlignment="1">
      <alignment horizontal="center"/>
    </xf>
    <xf numFmtId="0" fontId="7" fillId="0" borderId="0" xfId="15" applyFont="1"/>
    <xf numFmtId="0" fontId="8" fillId="0" borderId="0" xfId="15" applyFont="1"/>
    <xf numFmtId="0" fontId="7" fillId="0" borderId="0" xfId="15" applyFont="1" applyAlignment="1">
      <alignment vertical="center"/>
    </xf>
    <xf numFmtId="0" fontId="9" fillId="2" borderId="0" xfId="5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0" fillId="2" borderId="0" xfId="0" applyFont="1" applyFill="1"/>
    <xf numFmtId="0" fontId="16" fillId="2" borderId="0" xfId="5" applyFont="1" applyFill="1"/>
    <xf numFmtId="0" fontId="23" fillId="0" borderId="0" xfId="0" applyFont="1" applyAlignment="1">
      <alignment vertical="center"/>
    </xf>
    <xf numFmtId="1" fontId="43" fillId="0" borderId="1" xfId="5" applyNumberFormat="1" applyFont="1" applyFill="1" applyBorder="1" applyAlignment="1">
      <alignment horizontal="center" vertical="center"/>
    </xf>
    <xf numFmtId="0" fontId="46" fillId="0" borderId="1" xfId="5" applyFont="1" applyFill="1" applyBorder="1" applyAlignment="1">
      <alignment horizontal="left" vertical="center" wrapText="1"/>
    </xf>
    <xf numFmtId="9" fontId="46" fillId="0" borderId="1" xfId="5" applyNumberFormat="1" applyFont="1" applyFill="1" applyBorder="1" applyAlignment="1">
      <alignment horizontal="center" vertical="center"/>
    </xf>
    <xf numFmtId="2" fontId="46" fillId="0" borderId="1" xfId="0" applyNumberFormat="1" applyFont="1" applyFill="1" applyBorder="1" applyAlignment="1">
      <alignment horizontal="center" vertical="center"/>
    </xf>
    <xf numFmtId="166" fontId="46" fillId="0" borderId="1" xfId="0" applyNumberFormat="1" applyFont="1" applyFill="1" applyBorder="1" applyAlignment="1">
      <alignment horizontal="center" vertical="center"/>
    </xf>
    <xf numFmtId="0" fontId="46" fillId="0" borderId="1" xfId="5" applyFont="1" applyFill="1" applyBorder="1" applyAlignment="1">
      <alignment horizontal="center" vertical="center"/>
    </xf>
    <xf numFmtId="2" fontId="46" fillId="0" borderId="1" xfId="5" applyNumberFormat="1" applyFont="1" applyFill="1" applyBorder="1" applyAlignment="1">
      <alignment horizontal="center" vertical="center"/>
    </xf>
    <xf numFmtId="0" fontId="46" fillId="0" borderId="1" xfId="14" applyFont="1" applyFill="1" applyBorder="1" applyAlignment="1">
      <alignment horizontal="left" vertical="center" wrapText="1"/>
    </xf>
    <xf numFmtId="0" fontId="46" fillId="0" borderId="1" xfId="5" applyFont="1" applyFill="1" applyBorder="1" applyAlignment="1">
      <alignment vertical="center"/>
    </xf>
    <xf numFmtId="0" fontId="12" fillId="0" borderId="1" xfId="41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34" fillId="0" borderId="0" xfId="0" applyFont="1" applyAlignment="1">
      <alignment vertical="center"/>
    </xf>
    <xf numFmtId="0" fontId="16" fillId="2" borderId="0" xfId="0" applyFont="1" applyFill="1"/>
    <xf numFmtId="0" fontId="9" fillId="2" borderId="0" xfId="0" applyFont="1" applyFill="1" applyAlignment="1">
      <alignment vertical="center"/>
    </xf>
    <xf numFmtId="0" fontId="47" fillId="2" borderId="0" xfId="6" applyFont="1" applyFill="1" applyAlignment="1">
      <alignment vertical="center"/>
    </xf>
    <xf numFmtId="0" fontId="47" fillId="2" borderId="0" xfId="6" applyFont="1" applyFill="1" applyAlignment="1" applyProtection="1">
      <alignment vertical="center"/>
      <protection locked="0"/>
    </xf>
    <xf numFmtId="0" fontId="47" fillId="0" borderId="0" xfId="6" applyFont="1" applyAlignment="1" applyProtection="1">
      <alignment vertical="center"/>
      <protection locked="0"/>
    </xf>
    <xf numFmtId="164" fontId="12" fillId="2" borderId="1" xfId="4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vertical="center"/>
    </xf>
    <xf numFmtId="1" fontId="29" fillId="0" borderId="3" xfId="0" applyNumberFormat="1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26" fillId="0" borderId="4" xfId="43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21" fillId="0" borderId="0" xfId="0" applyFont="1" applyAlignment="1">
      <alignment vertical="center"/>
    </xf>
    <xf numFmtId="0" fontId="6" fillId="0" borderId="0" xfId="0" applyFont="1"/>
    <xf numFmtId="0" fontId="0" fillId="0" borderId="1" xfId="0" applyFill="1" applyBorder="1"/>
    <xf numFmtId="2" fontId="12" fillId="0" borderId="1" xfId="48" applyNumberFormat="1" applyFont="1" applyFill="1" applyBorder="1" applyAlignment="1">
      <alignment horizontal="center" vertical="center" wrapText="1"/>
    </xf>
    <xf numFmtId="2" fontId="37" fillId="0" borderId="1" xfId="0" applyNumberFormat="1" applyFont="1" applyFill="1" applyBorder="1" applyAlignment="1">
      <alignment horizontal="center" vertical="center"/>
    </xf>
    <xf numFmtId="2" fontId="36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9" fontId="43" fillId="0" borderId="1" xfId="5" applyNumberFormat="1" applyFont="1" applyFill="1" applyBorder="1" applyAlignment="1">
      <alignment horizontal="center" vertical="center"/>
    </xf>
    <xf numFmtId="0" fontId="16" fillId="0" borderId="0" xfId="0" applyFont="1"/>
    <xf numFmtId="0" fontId="11" fillId="0" borderId="1" xfId="34" applyFont="1" applyBorder="1" applyAlignment="1">
      <alignment horizontal="center" vertical="center" wrapText="1"/>
    </xf>
    <xf numFmtId="0" fontId="43" fillId="0" borderId="1" xfId="5" applyFont="1" applyFill="1" applyBorder="1" applyAlignment="1">
      <alignment horizontal="center" vertical="center" wrapText="1"/>
    </xf>
    <xf numFmtId="0" fontId="12" fillId="0" borderId="1" xfId="48" applyFont="1" applyFill="1" applyBorder="1" applyAlignment="1">
      <alignment horizontal="center" vertical="center" wrapText="1"/>
    </xf>
    <xf numFmtId="0" fontId="12" fillId="2" borderId="0" xfId="0" applyFont="1" applyFill="1"/>
    <xf numFmtId="0" fontId="9" fillId="0" borderId="0" xfId="0" applyFont="1" applyAlignment="1">
      <alignment vertical="center"/>
    </xf>
    <xf numFmtId="2" fontId="12" fillId="0" borderId="1" xfId="11" applyNumberFormat="1" applyFont="1" applyFill="1" applyBorder="1" applyAlignment="1">
      <alignment horizontal="center" vertical="center"/>
    </xf>
    <xf numFmtId="0" fontId="25" fillId="2" borderId="0" xfId="41" applyFont="1" applyFill="1"/>
    <xf numFmtId="0" fontId="26" fillId="2" borderId="0" xfId="0" applyFont="1" applyFill="1" applyAlignment="1">
      <alignment horizontal="center" vertical="center"/>
    </xf>
    <xf numFmtId="0" fontId="52" fillId="0" borderId="0" xfId="0" applyFont="1" applyAlignment="1">
      <alignment vertical="center"/>
    </xf>
    <xf numFmtId="0" fontId="39" fillId="0" borderId="1" xfId="0" applyFont="1" applyBorder="1" applyAlignment="1">
      <alignment vertical="center" wrapText="1"/>
    </xf>
    <xf numFmtId="43" fontId="53" fillId="0" borderId="1" xfId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43" fillId="0" borderId="1" xfId="5" applyFont="1" applyBorder="1" applyAlignment="1" applyProtection="1">
      <alignment horizontal="left" vertical="center" wrapText="1"/>
      <protection locked="0"/>
    </xf>
    <xf numFmtId="0" fontId="39" fillId="0" borderId="1" xfId="5" applyFont="1" applyBorder="1" applyAlignment="1" applyProtection="1">
      <alignment horizontal="center" vertical="center"/>
      <protection locked="0"/>
    </xf>
    <xf numFmtId="2" fontId="43" fillId="2" borderId="1" xfId="6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43" fontId="54" fillId="0" borderId="1" xfId="1" applyFont="1" applyFill="1" applyBorder="1" applyAlignment="1">
      <alignment horizontal="center" vertical="center"/>
    </xf>
    <xf numFmtId="2" fontId="53" fillId="0" borderId="1" xfId="0" applyNumberFormat="1" applyFont="1" applyBorder="1" applyAlignment="1">
      <alignment horizontal="center"/>
    </xf>
    <xf numFmtId="0" fontId="12" fillId="0" borderId="2" xfId="23" applyFont="1" applyBorder="1" applyAlignment="1">
      <alignment horizontal="center" vertical="center" wrapText="1"/>
    </xf>
    <xf numFmtId="0" fontId="38" fillId="0" borderId="2" xfId="23" applyFont="1" applyBorder="1" applyAlignment="1">
      <alignment horizontal="center" vertical="center" wrapText="1"/>
    </xf>
    <xf numFmtId="43" fontId="53" fillId="0" borderId="2" xfId="1" applyFont="1" applyFill="1" applyBorder="1" applyAlignment="1">
      <alignment horizontal="center" vertical="center"/>
    </xf>
    <xf numFmtId="0" fontId="43" fillId="0" borderId="1" xfId="5" applyFont="1" applyBorder="1" applyAlignment="1">
      <alignment vertical="center" wrapText="1"/>
    </xf>
    <xf numFmtId="0" fontId="43" fillId="0" borderId="1" xfId="5" applyFont="1" applyBorder="1" applyAlignment="1">
      <alignment horizontal="center" vertical="center"/>
    </xf>
    <xf numFmtId="164" fontId="12" fillId="2" borderId="1" xfId="42" applyFont="1" applyFill="1" applyBorder="1" applyAlignment="1">
      <alignment horizontal="center" vertical="center"/>
    </xf>
    <xf numFmtId="0" fontId="38" fillId="0" borderId="1" xfId="23" applyFont="1" applyBorder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43" fontId="45" fillId="0" borderId="1" xfId="1" applyFont="1" applyFill="1" applyBorder="1" applyAlignment="1">
      <alignment horizontal="center" vertical="center"/>
    </xf>
    <xf numFmtId="0" fontId="49" fillId="0" borderId="1" xfId="0" applyFont="1" applyBorder="1" applyAlignment="1">
      <alignment vertical="center" wrapText="1"/>
    </xf>
    <xf numFmtId="0" fontId="49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vertical="center" wrapText="1"/>
    </xf>
    <xf numFmtId="0" fontId="5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0" fontId="40" fillId="0" borderId="1" xfId="27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2" fontId="43" fillId="2" borderId="1" xfId="0" applyNumberFormat="1" applyFont="1" applyFill="1" applyBorder="1" applyAlignment="1">
      <alignment horizontal="center" vertical="center"/>
    </xf>
    <xf numFmtId="43" fontId="39" fillId="0" borderId="1" xfId="1" applyFont="1" applyFill="1" applyBorder="1" applyAlignment="1">
      <alignment horizontal="center" vertical="center"/>
    </xf>
    <xf numFmtId="2" fontId="39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left" vertical="center" wrapText="1"/>
    </xf>
    <xf numFmtId="0" fontId="26" fillId="0" borderId="1" xfId="43" applyFont="1" applyBorder="1" applyAlignment="1">
      <alignment horizontal="center" vertical="center"/>
    </xf>
    <xf numFmtId="0" fontId="12" fillId="0" borderId="1" xfId="41" applyFont="1" applyBorder="1" applyAlignment="1">
      <alignment vertical="center" wrapText="1"/>
    </xf>
    <xf numFmtId="0" fontId="12" fillId="0" borderId="1" xfId="34" applyFont="1" applyBorder="1" applyAlignment="1">
      <alignment vertical="center" wrapText="1"/>
    </xf>
    <xf numFmtId="43" fontId="12" fillId="0" borderId="1" xfId="1" applyFont="1" applyFill="1" applyBorder="1" applyAlignment="1">
      <alignment horizontal="center" vertical="center" wrapText="1"/>
    </xf>
    <xf numFmtId="0" fontId="18" fillId="0" borderId="0" xfId="15" applyFont="1" applyAlignment="1">
      <alignment horizontal="center" vertical="center"/>
    </xf>
    <xf numFmtId="0" fontId="17" fillId="0" borderId="0" xfId="15"/>
    <xf numFmtId="0" fontId="50" fillId="0" borderId="0" xfId="15" applyFont="1" applyAlignment="1">
      <alignment horizontal="center" vertical="center" wrapText="1"/>
    </xf>
    <xf numFmtId="0" fontId="20" fillId="0" borderId="0" xfId="15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9" fillId="0" borderId="1" xfId="5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3" fillId="0" borderId="1" xfId="5" applyFont="1" applyFill="1" applyBorder="1" applyAlignment="1">
      <alignment horizontal="center" vertical="center" wrapText="1"/>
    </xf>
    <xf numFmtId="49" fontId="9" fillId="0" borderId="1" xfId="5" applyNumberFormat="1" applyFont="1" applyFill="1" applyBorder="1" applyAlignment="1">
      <alignment horizontal="center" vertical="center"/>
    </xf>
    <xf numFmtId="0" fontId="12" fillId="0" borderId="1" xfId="48" applyFont="1" applyFill="1" applyBorder="1" applyAlignment="1">
      <alignment horizontal="center" vertical="center" wrapText="1"/>
    </xf>
  </cellXfs>
  <cellStyles count="55">
    <cellStyle name="Comma" xfId="1" builtinId="3"/>
    <cellStyle name="Comma 10" xfId="4" xr:uid="{AA5597B3-3C26-4A50-B6A4-0D0ED0AA7386}"/>
    <cellStyle name="Comma 2" xfId="17" xr:uid="{B7482EB6-FFEA-4378-A97D-C35691867B27}"/>
    <cellStyle name="Comma 2 2" xfId="11" xr:uid="{186C488F-B38F-4409-A544-CB8BA6D485BE}"/>
    <cellStyle name="Comma 2 3" xfId="42" xr:uid="{62980034-A55D-4E9A-913B-BADAAAF33694}"/>
    <cellStyle name="Comma 3" xfId="38" xr:uid="{85D9F09E-49B6-4699-9809-6EAA65646774}"/>
    <cellStyle name="Comma 3 2" xfId="49" xr:uid="{3111E54B-98C2-46BA-96FB-9B253BF53B2D}"/>
    <cellStyle name="Comma 4" xfId="51" xr:uid="{2C25FB02-9AB2-4E9D-9E7E-FA4D6438A2EA}"/>
    <cellStyle name="Comma 4 2" xfId="8" xr:uid="{1CE37625-6BEC-4ADA-9C02-4C74D8C1EC93}"/>
    <cellStyle name="Comma 4 2 2" xfId="45" xr:uid="{6EE6DF81-D8C0-4530-B3D9-8AD547308D7B}"/>
    <cellStyle name="Comma 5 2" xfId="13" xr:uid="{AB185FB0-5D11-4E83-BA97-2CFB02D4A6FF}"/>
    <cellStyle name="Comma 7 2" xfId="47" xr:uid="{0AB3C1CA-AC2C-4575-809D-DD476CF6E893}"/>
    <cellStyle name="Normal" xfId="0" builtinId="0"/>
    <cellStyle name="Normal 10" xfId="34" xr:uid="{5193D0F2-657C-4006-BCFB-7A2931E77DA0}"/>
    <cellStyle name="Normal 10 2" xfId="36" xr:uid="{87B07C8C-4F97-4C09-86ED-848D47925FC4}"/>
    <cellStyle name="Normal 11" xfId="10" xr:uid="{34C8A205-8DD9-4E5B-9988-977174C6DCF8}"/>
    <cellStyle name="Normal 11 2 2" xfId="12" xr:uid="{4CE501FA-DAEE-45C7-875F-197AC051A0EF}"/>
    <cellStyle name="Normal 12" xfId="3" xr:uid="{F73B8349-A8A6-45EF-8EF5-AA496C7E7DE7}"/>
    <cellStyle name="Normal 14 3" xfId="26" xr:uid="{CF362479-9695-4573-9697-1787EF195735}"/>
    <cellStyle name="Normal 15" xfId="46" xr:uid="{B01C5C17-AEBB-4185-9BEF-88E58DC7FCE9}"/>
    <cellStyle name="Normal 2" xfId="16" xr:uid="{604A3DA8-5730-4AD2-88DD-5BA0376102D5}"/>
    <cellStyle name="Normal 2 10" xfId="52" xr:uid="{616E7F92-FA2C-46E2-B8E0-3321AC9C40D1}"/>
    <cellStyle name="Normal 2 11" xfId="24" xr:uid="{F8807ED4-6362-469E-9922-922905920735}"/>
    <cellStyle name="Normal 2 2 2" xfId="22" xr:uid="{A5DF886B-3CE5-480D-903E-6F5E9DAF5349}"/>
    <cellStyle name="Normal 2 2 2 2" xfId="23" xr:uid="{92E7857A-A54A-420A-989A-65BF0F13BD22}"/>
    <cellStyle name="Normal 2 2 2 2 2" xfId="25" xr:uid="{C0812FCD-0F63-40AD-A0A6-28CFD8BE54E5}"/>
    <cellStyle name="Normal 2 2 2 2 2 2" xfId="41" xr:uid="{84BA226C-3ABC-45D3-9F7F-7E1DA0662960}"/>
    <cellStyle name="Normal 2 2 2 3" xfId="40" xr:uid="{565E745F-C7CB-46E8-86D3-941B463089E3}"/>
    <cellStyle name="Normal 2 2 3" xfId="7" xr:uid="{E010248B-D1EB-4674-A3F5-4A0D5BC38EBA}"/>
    <cellStyle name="Normal 2 2 4" xfId="9" xr:uid="{190551E3-54FF-4019-B343-A12123A66C7F}"/>
    <cellStyle name="Normal 2 2 4 2" xfId="32" xr:uid="{6D35C69A-11B9-4757-B508-A1E443FD55B8}"/>
    <cellStyle name="Normal 2 3" xfId="35" xr:uid="{0F0A0284-0B26-40D4-BE7B-450CE183C25C}"/>
    <cellStyle name="Normal 2 3 2" xfId="39" xr:uid="{3E7E3EDE-36F4-4583-9921-8EF5B92ED13F}"/>
    <cellStyle name="Normal 2 4" xfId="33" xr:uid="{CAA0CC8F-6B56-4D9F-90DD-E1353B594EEF}"/>
    <cellStyle name="Normal 2 4 2" xfId="29" xr:uid="{E7931A19-BD21-48B8-AC77-A3E6E14E6C64}"/>
    <cellStyle name="Normal 2 9" xfId="5" xr:uid="{E8135EA1-4AF0-4EAC-94DB-241C66390691}"/>
    <cellStyle name="Normal 3" xfId="37" xr:uid="{F68B813D-06B0-4C89-B5E9-54DE3663FA54}"/>
    <cellStyle name="Normal 3 2" xfId="18" xr:uid="{230DBDFE-F92E-42C8-BEB3-0082CB3BB784}"/>
    <cellStyle name="Normal 3 3" xfId="48" xr:uid="{5F43E51F-1CDB-4525-BCDC-D10757EA6F53}"/>
    <cellStyle name="Normal 3 3 2" xfId="21" xr:uid="{A7366264-4524-49DC-ABE3-75952B3FFF7A}"/>
    <cellStyle name="Normal 4" xfId="15" xr:uid="{47EA6565-C9FA-4B27-B838-7188CF21934A}"/>
    <cellStyle name="Normal 5" xfId="6" xr:uid="{F6252556-7FA8-44DE-A172-70093CB52ADF}"/>
    <cellStyle name="Normal 5 2" xfId="28" xr:uid="{3AF155C0-5D6B-4ED8-B4E0-D83E370A32A2}"/>
    <cellStyle name="Normal 6" xfId="19" xr:uid="{D347E7B1-1FE8-49B2-B011-AE509D1706C7}"/>
    <cellStyle name="Normal 6 3" xfId="31" xr:uid="{84A73D30-2E32-47F0-961B-27C9D32F21D8}"/>
    <cellStyle name="Normal 7 3" xfId="20" xr:uid="{E34F3E02-39F7-4051-B4D8-B48F801D18A0}"/>
    <cellStyle name="Normal 7 3 2" xfId="50" xr:uid="{1DE81C3A-C6B8-424D-B407-82EC0E262AB1}"/>
    <cellStyle name="Normal 8" xfId="30" xr:uid="{7963A851-1B39-43C6-AD86-C5E4C2CB3B0D}"/>
    <cellStyle name="Normal 8 2" xfId="2" xr:uid="{369B21C2-522A-4E79-AEF3-8FA5B687B3FD}"/>
    <cellStyle name="Normal 8 2 2" xfId="44" xr:uid="{CE21BAFA-49F3-49E0-8C61-12ACAF8ACCD8}"/>
    <cellStyle name="Normal_gare wyalsadfenigagarini_SAN2008=IIkv" xfId="43" xr:uid="{AA0EF211-D0D0-4B78-BD84-8ACA9C097D61}"/>
    <cellStyle name="Normal_stadion-1" xfId="27" xr:uid="{B0CA2E8D-E911-425C-91C2-96F394CC729D}"/>
    <cellStyle name="Обычный 2 2 2 6 2" xfId="54" xr:uid="{234649C6-4B54-4F8C-B2C4-4B1129172C29}"/>
    <cellStyle name="Обычный_Лист1" xfId="14" xr:uid="{353D6DED-3ED3-4CCC-A6A8-C517EACB7669}"/>
    <cellStyle name="ჩვეულებრივი 2 2 2" xfId="53" xr:uid="{61C03CB9-11CC-422D-B417-3B2CE69D0C07}"/>
  </cellStyles>
  <dxfs count="9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708B8-4703-422C-8FAE-F9394F7B8900}">
  <dimension ref="A1:AB990"/>
  <sheetViews>
    <sheetView workbookViewId="0">
      <selection activeCell="D10" sqref="D10"/>
    </sheetView>
  </sheetViews>
  <sheetFormatPr defaultColWidth="14.453125" defaultRowHeight="15" customHeight="1"/>
  <cols>
    <col min="1" max="11" width="9.08984375" style="2" customWidth="1"/>
    <col min="12" max="12" width="10.90625" style="2" customWidth="1"/>
    <col min="13" max="15" width="9.08984375" style="2" customWidth="1"/>
    <col min="16" max="26" width="8.6328125" style="2" customWidth="1"/>
    <col min="27" max="16384" width="14.453125" style="2"/>
  </cols>
  <sheetData>
    <row r="1" spans="1:2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8" ht="25.5" customHeight="1">
      <c r="A3" s="98" t="s">
        <v>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3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8" ht="15" customHeight="1">
      <c r="A4" s="1"/>
      <c r="B4" s="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8" ht="72" customHeight="1">
      <c r="A5" s="100" t="s">
        <v>40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21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6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8" ht="16.5" customHeight="1">
      <c r="A7" s="1"/>
      <c r="B7" s="1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8" ht="15" customHeight="1">
      <c r="A9" s="1"/>
      <c r="B9" s="1"/>
      <c r="C9" s="8"/>
      <c r="D9" s="9"/>
      <c r="E9" s="9"/>
      <c r="F9" s="9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8" ht="21.75" customHeight="1">
      <c r="A10" s="7"/>
      <c r="B10" s="5"/>
      <c r="C10" s="5"/>
      <c r="D10" s="5"/>
      <c r="E10" s="5"/>
      <c r="F10" s="5"/>
      <c r="G10" s="10" t="s">
        <v>8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8" ht="9.75" customHeight="1">
      <c r="A11" s="1"/>
      <c r="B11" s="1"/>
      <c r="C11" s="8"/>
      <c r="D11" s="9"/>
      <c r="E11" s="9"/>
      <c r="F11" s="9"/>
      <c r="G11" s="9"/>
      <c r="H11" s="9"/>
      <c r="I11" s="9"/>
      <c r="J11" s="9"/>
      <c r="K11" s="8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8" ht="28.5" customHeight="1">
      <c r="A12" s="101" t="s">
        <v>20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8" ht="18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8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8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8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3">
    <mergeCell ref="A3:N3"/>
    <mergeCell ref="A5:N6"/>
    <mergeCell ref="A12:N12"/>
  </mergeCells>
  <pageMargins left="0.70866141732283472" right="0.47244094488188981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52B88-D64A-4F50-A38A-0D49DA0406AF}">
  <dimension ref="A1:IB49"/>
  <sheetViews>
    <sheetView tabSelected="1" topLeftCell="A30" zoomScale="60" zoomScaleNormal="60" workbookViewId="0">
      <selection activeCell="C48" sqref="C48"/>
    </sheetView>
  </sheetViews>
  <sheetFormatPr defaultRowHeight="14.5"/>
  <cols>
    <col min="1" max="1" width="4.36328125" style="14" customWidth="1"/>
    <col min="2" max="2" width="38" customWidth="1"/>
    <col min="3" max="3" width="9" customWidth="1"/>
    <col min="4" max="4" width="11.54296875" bestFit="1" customWidth="1"/>
    <col min="5" max="5" width="11.36328125" bestFit="1" customWidth="1"/>
    <col min="6" max="6" width="14.36328125" bestFit="1" customWidth="1"/>
    <col min="7" max="7" width="10.453125" bestFit="1" customWidth="1"/>
    <col min="8" max="8" width="13.90625" bestFit="1" customWidth="1"/>
    <col min="9" max="9" width="17.81640625" customWidth="1"/>
    <col min="10" max="10" width="26.90625" customWidth="1"/>
  </cols>
  <sheetData>
    <row r="1" spans="1:236">
      <c r="A1" s="102" t="s">
        <v>40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236">
      <c r="A2" s="15"/>
    </row>
    <row r="3" spans="1:236">
      <c r="A3" s="102" t="s">
        <v>19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236">
      <c r="A4" s="15"/>
    </row>
    <row r="6" spans="1:236" ht="27.75" customHeight="1">
      <c r="A6" s="106" t="s">
        <v>9</v>
      </c>
      <c r="B6" s="103" t="s">
        <v>10</v>
      </c>
      <c r="C6" s="103" t="s">
        <v>11</v>
      </c>
      <c r="D6" s="103" t="s">
        <v>13</v>
      </c>
      <c r="E6" s="107" t="s">
        <v>0</v>
      </c>
      <c r="F6" s="107"/>
      <c r="G6" s="107" t="s">
        <v>1</v>
      </c>
      <c r="H6" s="107"/>
      <c r="I6" s="104" t="s">
        <v>2</v>
      </c>
      <c r="J6" s="105" t="s">
        <v>18</v>
      </c>
    </row>
    <row r="7" spans="1:236">
      <c r="A7" s="106"/>
      <c r="B7" s="103"/>
      <c r="C7" s="103"/>
      <c r="D7" s="103"/>
      <c r="E7" s="50" t="s">
        <v>17</v>
      </c>
      <c r="F7" s="58" t="s">
        <v>2</v>
      </c>
      <c r="G7" s="50" t="s">
        <v>17</v>
      </c>
      <c r="H7" s="58" t="s">
        <v>2</v>
      </c>
      <c r="I7" s="104"/>
      <c r="J7" s="105"/>
    </row>
    <row r="8" spans="1:236" ht="16">
      <c r="A8" s="54">
        <v>1</v>
      </c>
      <c r="B8" s="57">
        <v>2</v>
      </c>
      <c r="C8" s="57">
        <v>3</v>
      </c>
      <c r="D8" s="57">
        <v>4</v>
      </c>
      <c r="E8" s="19">
        <v>5</v>
      </c>
      <c r="F8" s="57">
        <v>6</v>
      </c>
      <c r="G8" s="19">
        <v>7</v>
      </c>
      <c r="H8" s="57">
        <v>8</v>
      </c>
      <c r="I8" s="19">
        <v>9</v>
      </c>
      <c r="J8" s="57">
        <v>10</v>
      </c>
    </row>
    <row r="9" spans="1:236" ht="23.25" customHeight="1">
      <c r="A9" s="38"/>
      <c r="B9" s="43" t="s">
        <v>32</v>
      </c>
      <c r="C9" s="40"/>
      <c r="D9" s="41"/>
      <c r="E9" s="39"/>
      <c r="F9" s="42"/>
      <c r="G9" s="39"/>
      <c r="H9" s="42"/>
      <c r="I9" s="39"/>
      <c r="J9" s="39"/>
    </row>
    <row r="10" spans="1:236" s="46" customFormat="1" ht="17">
      <c r="A10" s="44">
        <v>1</v>
      </c>
      <c r="B10" s="65" t="s">
        <v>41</v>
      </c>
      <c r="C10" s="13" t="s">
        <v>15</v>
      </c>
      <c r="D10" s="66">
        <v>60</v>
      </c>
      <c r="E10" s="66"/>
      <c r="F10" s="66"/>
      <c r="G10" s="66"/>
      <c r="H10" s="66"/>
      <c r="I10" s="66"/>
      <c r="J10" s="67"/>
      <c r="K10" s="45"/>
    </row>
    <row r="11" spans="1:236" s="46" customFormat="1" ht="27">
      <c r="A11" s="44">
        <v>2</v>
      </c>
      <c r="B11" s="65" t="s">
        <v>42</v>
      </c>
      <c r="C11" s="13" t="s">
        <v>38</v>
      </c>
      <c r="D11" s="66">
        <v>4.8</v>
      </c>
      <c r="E11" s="66"/>
      <c r="F11" s="66"/>
      <c r="G11" s="66"/>
      <c r="H11" s="66"/>
      <c r="I11" s="66"/>
      <c r="J11" s="67"/>
      <c r="K11" s="45"/>
    </row>
    <row r="12" spans="1:236" s="46" customFormat="1" ht="27">
      <c r="A12" s="44">
        <v>3</v>
      </c>
      <c r="B12" s="65" t="s">
        <v>36</v>
      </c>
      <c r="C12" s="13" t="s">
        <v>15</v>
      </c>
      <c r="D12" s="66">
        <v>60</v>
      </c>
      <c r="E12" s="66"/>
      <c r="F12" s="66"/>
      <c r="G12" s="66"/>
      <c r="H12" s="66"/>
      <c r="I12" s="66"/>
      <c r="J12" s="67"/>
      <c r="K12" s="45"/>
    </row>
    <row r="13" spans="1:236" s="46" customFormat="1" ht="17">
      <c r="A13" s="44">
        <v>4</v>
      </c>
      <c r="B13" s="65" t="s">
        <v>43</v>
      </c>
      <c r="C13" s="13" t="s">
        <v>15</v>
      </c>
      <c r="D13" s="66">
        <v>189</v>
      </c>
      <c r="E13" s="66"/>
      <c r="F13" s="66"/>
      <c r="G13" s="66"/>
      <c r="H13" s="66"/>
      <c r="I13" s="66"/>
      <c r="J13" s="67"/>
      <c r="K13" s="45"/>
    </row>
    <row r="14" spans="1:236" s="46" customFormat="1" ht="27">
      <c r="A14" s="44">
        <v>5</v>
      </c>
      <c r="B14" s="65" t="s">
        <v>44</v>
      </c>
      <c r="C14" s="13" t="s">
        <v>15</v>
      </c>
      <c r="D14" s="66">
        <v>304</v>
      </c>
      <c r="E14" s="66"/>
      <c r="F14" s="66"/>
      <c r="G14" s="66"/>
      <c r="H14" s="66"/>
      <c r="I14" s="66"/>
      <c r="J14" s="67"/>
      <c r="K14" s="45"/>
    </row>
    <row r="15" spans="1:236" s="46" customFormat="1" ht="17">
      <c r="A15" s="44">
        <v>6</v>
      </c>
      <c r="B15" s="65" t="s">
        <v>45</v>
      </c>
      <c r="C15" s="13" t="s">
        <v>15</v>
      </c>
      <c r="D15" s="66">
        <v>72</v>
      </c>
      <c r="E15" s="66"/>
      <c r="F15" s="66"/>
      <c r="G15" s="66"/>
      <c r="H15" s="66"/>
      <c r="I15" s="66"/>
      <c r="J15" s="67"/>
      <c r="K15" s="45"/>
    </row>
    <row r="16" spans="1:236" s="33" customFormat="1" ht="32">
      <c r="A16" s="44">
        <v>7</v>
      </c>
      <c r="B16" s="68" t="s">
        <v>46</v>
      </c>
      <c r="C16" s="69" t="s">
        <v>29</v>
      </c>
      <c r="D16" s="66">
        <v>93.75</v>
      </c>
      <c r="E16" s="66"/>
      <c r="F16" s="66"/>
      <c r="G16" s="66"/>
      <c r="H16" s="66"/>
      <c r="I16" s="66"/>
      <c r="J16" s="70"/>
      <c r="K16" s="35"/>
      <c r="L16" s="35"/>
      <c r="M16" s="35"/>
      <c r="N16" s="35"/>
      <c r="O16" s="35"/>
      <c r="P16" s="35"/>
      <c r="Q16" s="35"/>
      <c r="R16" s="35"/>
      <c r="S16" s="35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</row>
    <row r="17" spans="1:228" ht="27">
      <c r="A17" s="44">
        <v>8</v>
      </c>
      <c r="B17" s="65" t="s">
        <v>33</v>
      </c>
      <c r="C17" s="71" t="s">
        <v>14</v>
      </c>
      <c r="D17" s="66">
        <v>197.91899999999998</v>
      </c>
      <c r="E17" s="66"/>
      <c r="F17" s="66"/>
      <c r="G17" s="66"/>
      <c r="H17" s="66"/>
      <c r="I17" s="66"/>
      <c r="J17" s="72"/>
      <c r="K17" s="37"/>
    </row>
    <row r="18" spans="1:228" ht="27">
      <c r="A18" s="44">
        <v>9</v>
      </c>
      <c r="B18" s="65" t="s">
        <v>34</v>
      </c>
      <c r="C18" s="71" t="s">
        <v>14</v>
      </c>
      <c r="D18" s="66">
        <v>197.91899999999998</v>
      </c>
      <c r="E18" s="66"/>
      <c r="F18" s="66"/>
      <c r="G18" s="66"/>
      <c r="H18" s="66"/>
      <c r="I18" s="66"/>
      <c r="J18" s="72"/>
      <c r="K18" s="37"/>
    </row>
    <row r="19" spans="1:228" s="48" customFormat="1" ht="40.5" customHeight="1">
      <c r="A19" s="44">
        <v>10</v>
      </c>
      <c r="B19" s="65" t="s">
        <v>35</v>
      </c>
      <c r="C19" s="71" t="s">
        <v>14</v>
      </c>
      <c r="D19" s="66">
        <v>197.91899999999998</v>
      </c>
      <c r="E19" s="66"/>
      <c r="F19" s="66"/>
      <c r="G19" s="66"/>
      <c r="H19" s="66"/>
      <c r="I19" s="66"/>
      <c r="J19" s="73"/>
      <c r="K19" s="47"/>
    </row>
    <row r="20" spans="1:228" ht="16">
      <c r="A20" s="44">
        <v>11</v>
      </c>
      <c r="B20" s="74" t="s">
        <v>47</v>
      </c>
      <c r="C20" s="75"/>
      <c r="D20" s="66"/>
      <c r="E20" s="66"/>
      <c r="F20" s="66"/>
      <c r="G20" s="66"/>
      <c r="H20" s="66"/>
      <c r="I20" s="66"/>
      <c r="J20" s="76"/>
    </row>
    <row r="21" spans="1:228" s="11" customFormat="1" ht="68.400000000000006" customHeight="1">
      <c r="A21" s="44">
        <v>12</v>
      </c>
      <c r="B21" s="77" t="s">
        <v>51</v>
      </c>
      <c r="C21" s="78" t="s">
        <v>3</v>
      </c>
      <c r="D21" s="66">
        <v>20</v>
      </c>
      <c r="E21" s="66"/>
      <c r="F21" s="66"/>
      <c r="G21" s="66"/>
      <c r="H21" s="66"/>
      <c r="I21" s="66"/>
      <c r="J21" s="66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</row>
    <row r="22" spans="1:228" s="59" customFormat="1" ht="16">
      <c r="A22" s="44">
        <v>13</v>
      </c>
      <c r="B22" s="29" t="s">
        <v>50</v>
      </c>
      <c r="C22" s="13" t="s">
        <v>16</v>
      </c>
      <c r="D22" s="66">
        <v>320</v>
      </c>
      <c r="E22" s="66"/>
      <c r="F22" s="66"/>
      <c r="G22" s="66"/>
      <c r="H22" s="66"/>
      <c r="I22" s="66"/>
      <c r="J22" s="79"/>
    </row>
    <row r="23" spans="1:228" ht="29">
      <c r="A23" s="44">
        <v>14</v>
      </c>
      <c r="B23" s="80" t="s">
        <v>49</v>
      </c>
      <c r="C23" s="81" t="s">
        <v>25</v>
      </c>
      <c r="D23" s="66">
        <v>320</v>
      </c>
      <c r="E23" s="66"/>
      <c r="F23" s="66"/>
      <c r="G23" s="66"/>
      <c r="H23" s="66"/>
      <c r="I23" s="66"/>
      <c r="J23" s="82"/>
    </row>
    <row r="24" spans="1:228">
      <c r="A24" s="44">
        <v>15</v>
      </c>
      <c r="B24" s="83" t="s">
        <v>48</v>
      </c>
      <c r="C24" s="84" t="s">
        <v>23</v>
      </c>
      <c r="D24" s="66">
        <v>320</v>
      </c>
      <c r="E24" s="66"/>
      <c r="F24" s="66"/>
      <c r="G24" s="66"/>
      <c r="H24" s="66"/>
      <c r="I24" s="66"/>
      <c r="J24" s="82"/>
    </row>
    <row r="25" spans="1:228" s="63" customFormat="1" ht="37.5" customHeight="1">
      <c r="A25" s="44">
        <v>16</v>
      </c>
      <c r="B25" s="85" t="s">
        <v>52</v>
      </c>
      <c r="C25" s="13" t="s">
        <v>38</v>
      </c>
      <c r="D25" s="66">
        <v>50</v>
      </c>
      <c r="E25" s="66"/>
      <c r="F25" s="66"/>
      <c r="G25" s="66"/>
      <c r="H25" s="66"/>
      <c r="I25" s="66"/>
      <c r="J25" s="36"/>
    </row>
    <row r="26" spans="1:228" s="60" customFormat="1" ht="18.5">
      <c r="A26" s="44">
        <v>17</v>
      </c>
      <c r="B26" s="86" t="s">
        <v>54</v>
      </c>
      <c r="C26" s="13" t="s">
        <v>29</v>
      </c>
      <c r="D26" s="66">
        <v>2.4</v>
      </c>
      <c r="E26" s="66"/>
      <c r="F26" s="66"/>
      <c r="G26" s="66"/>
      <c r="H26" s="66"/>
      <c r="I26" s="66"/>
      <c r="J26" s="82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</row>
    <row r="27" spans="1:228" s="62" customFormat="1" ht="29">
      <c r="A27" s="44">
        <v>18</v>
      </c>
      <c r="B27" s="86" t="s">
        <v>53</v>
      </c>
      <c r="C27" s="13" t="s">
        <v>16</v>
      </c>
      <c r="D27" s="66">
        <v>30</v>
      </c>
      <c r="E27" s="66"/>
      <c r="F27" s="66"/>
      <c r="G27" s="66"/>
      <c r="H27" s="66"/>
      <c r="I27" s="66"/>
      <c r="J27" s="61">
        <v>0</v>
      </c>
    </row>
    <row r="28" spans="1:228" ht="17">
      <c r="A28" s="44">
        <v>19</v>
      </c>
      <c r="B28" s="80" t="s">
        <v>55</v>
      </c>
      <c r="C28" s="81" t="s">
        <v>25</v>
      </c>
      <c r="D28" s="66">
        <v>160</v>
      </c>
      <c r="E28" s="66"/>
      <c r="F28" s="66"/>
      <c r="G28" s="66"/>
      <c r="H28" s="66"/>
      <c r="I28" s="66"/>
      <c r="J28" s="82"/>
    </row>
    <row r="29" spans="1:228" s="64" customFormat="1" ht="29">
      <c r="A29" s="44">
        <v>20</v>
      </c>
      <c r="B29" s="28" t="s">
        <v>56</v>
      </c>
      <c r="C29" s="13" t="s">
        <v>15</v>
      </c>
      <c r="D29" s="66">
        <v>160</v>
      </c>
      <c r="E29" s="66"/>
      <c r="F29" s="66"/>
      <c r="G29" s="66"/>
      <c r="H29" s="66"/>
      <c r="I29" s="66"/>
      <c r="J29" s="82"/>
    </row>
    <row r="30" spans="1:228" ht="16">
      <c r="A30" s="44">
        <v>21</v>
      </c>
      <c r="B30" s="87" t="s">
        <v>57</v>
      </c>
      <c r="C30" s="75"/>
      <c r="D30" s="66"/>
      <c r="E30" s="66"/>
      <c r="F30" s="66"/>
      <c r="G30" s="66"/>
      <c r="H30" s="66"/>
      <c r="I30" s="66"/>
      <c r="J30" s="76"/>
    </row>
    <row r="31" spans="1:228" ht="26">
      <c r="A31" s="44">
        <v>22</v>
      </c>
      <c r="B31" s="88" t="s">
        <v>22</v>
      </c>
      <c r="C31" s="13" t="s">
        <v>23</v>
      </c>
      <c r="D31" s="66">
        <v>189</v>
      </c>
      <c r="E31" s="66"/>
      <c r="F31" s="66"/>
      <c r="G31" s="66"/>
      <c r="H31" s="66"/>
      <c r="I31" s="66"/>
      <c r="J31" s="66">
        <v>0</v>
      </c>
    </row>
    <row r="32" spans="1:228" ht="26">
      <c r="A32" s="44">
        <v>23</v>
      </c>
      <c r="B32" s="88" t="s">
        <v>39</v>
      </c>
      <c r="C32" s="13" t="s">
        <v>23</v>
      </c>
      <c r="D32" s="66">
        <v>189</v>
      </c>
      <c r="E32" s="66"/>
      <c r="F32" s="66"/>
      <c r="G32" s="66"/>
      <c r="H32" s="66"/>
      <c r="I32" s="66"/>
      <c r="J32" s="66">
        <v>0</v>
      </c>
    </row>
    <row r="33" spans="1:233" s="16" customFormat="1" ht="31.25" customHeight="1">
      <c r="A33" s="44">
        <v>24</v>
      </c>
      <c r="B33" s="29" t="s">
        <v>31</v>
      </c>
      <c r="C33" s="13" t="s">
        <v>15</v>
      </c>
      <c r="D33" s="66">
        <v>189</v>
      </c>
      <c r="E33" s="66"/>
      <c r="F33" s="66"/>
      <c r="G33" s="66"/>
      <c r="H33" s="66"/>
      <c r="I33" s="66"/>
      <c r="J33" s="82">
        <v>0</v>
      </c>
    </row>
    <row r="34" spans="1:233" s="16" customFormat="1" ht="29">
      <c r="A34" s="44">
        <v>25</v>
      </c>
      <c r="B34" s="29" t="s">
        <v>26</v>
      </c>
      <c r="C34" s="13" t="s">
        <v>15</v>
      </c>
      <c r="D34" s="66">
        <v>189</v>
      </c>
      <c r="E34" s="66"/>
      <c r="F34" s="66"/>
      <c r="G34" s="66"/>
      <c r="H34" s="66"/>
      <c r="I34" s="66"/>
      <c r="J34" s="66">
        <v>0</v>
      </c>
    </row>
    <row r="35" spans="1:233" ht="17">
      <c r="A35" s="94">
        <v>26</v>
      </c>
      <c r="B35" s="89" t="s">
        <v>59</v>
      </c>
      <c r="C35" s="81" t="s">
        <v>25</v>
      </c>
      <c r="D35" s="66">
        <v>72</v>
      </c>
      <c r="E35" s="66"/>
      <c r="F35" s="66"/>
      <c r="G35" s="66"/>
      <c r="H35" s="66"/>
      <c r="I35" s="66"/>
      <c r="J35" s="82"/>
    </row>
    <row r="36" spans="1:233" s="32" customFormat="1" ht="36.75" customHeight="1">
      <c r="A36" s="94">
        <v>27</v>
      </c>
      <c r="B36" s="65" t="s">
        <v>37</v>
      </c>
      <c r="C36" s="71" t="s">
        <v>28</v>
      </c>
      <c r="D36" s="66">
        <v>60</v>
      </c>
      <c r="E36" s="66"/>
      <c r="F36" s="66"/>
      <c r="G36" s="66"/>
      <c r="H36" s="66"/>
      <c r="I36" s="66"/>
      <c r="J36" s="90"/>
      <c r="K36" s="30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</row>
    <row r="37" spans="1:233" ht="51.75" customHeight="1">
      <c r="A37" s="94">
        <v>28</v>
      </c>
      <c r="B37" s="65" t="s">
        <v>21</v>
      </c>
      <c r="C37" s="71" t="s">
        <v>24</v>
      </c>
      <c r="D37" s="66">
        <v>21.3</v>
      </c>
      <c r="E37" s="66"/>
      <c r="F37" s="66"/>
      <c r="G37" s="66"/>
      <c r="H37" s="66"/>
      <c r="I37" s="66"/>
      <c r="J37" s="91">
        <v>0</v>
      </c>
    </row>
    <row r="38" spans="1:233" ht="27">
      <c r="A38" s="94">
        <v>29</v>
      </c>
      <c r="B38" s="65" t="s">
        <v>58</v>
      </c>
      <c r="C38" s="71" t="s">
        <v>24</v>
      </c>
      <c r="D38" s="66">
        <v>60</v>
      </c>
      <c r="E38" s="66"/>
      <c r="F38" s="66"/>
      <c r="G38" s="66"/>
      <c r="H38" s="66"/>
      <c r="I38" s="66"/>
      <c r="J38" s="91">
        <v>0</v>
      </c>
    </row>
    <row r="39" spans="1:233" s="16" customFormat="1" ht="31.25" customHeight="1">
      <c r="A39" s="94">
        <v>30</v>
      </c>
      <c r="B39" s="29" t="s">
        <v>30</v>
      </c>
      <c r="C39" s="13" t="s">
        <v>15</v>
      </c>
      <c r="D39" s="66">
        <v>60</v>
      </c>
      <c r="E39" s="66"/>
      <c r="F39" s="66"/>
      <c r="G39" s="66"/>
      <c r="H39" s="66"/>
      <c r="I39" s="66"/>
      <c r="J39" s="82">
        <v>0</v>
      </c>
    </row>
    <row r="40" spans="1:233" s="16" customFormat="1" ht="29">
      <c r="A40" s="94">
        <v>31</v>
      </c>
      <c r="B40" s="29" t="s">
        <v>27</v>
      </c>
      <c r="C40" s="13" t="s">
        <v>15</v>
      </c>
      <c r="D40" s="66">
        <v>60</v>
      </c>
      <c r="E40" s="66"/>
      <c r="F40" s="66"/>
      <c r="G40" s="66"/>
      <c r="H40" s="66"/>
      <c r="I40" s="66"/>
      <c r="J40" s="82">
        <v>0</v>
      </c>
    </row>
    <row r="41" spans="1:233" s="12" customFormat="1" ht="40.5">
      <c r="A41" s="94">
        <v>32</v>
      </c>
      <c r="B41" s="83" t="s">
        <v>61</v>
      </c>
      <c r="C41" s="13" t="s">
        <v>16</v>
      </c>
      <c r="D41" s="66">
        <v>19.8</v>
      </c>
      <c r="E41" s="66"/>
      <c r="F41" s="66"/>
      <c r="G41" s="66"/>
      <c r="H41" s="66"/>
      <c r="I41" s="66"/>
      <c r="J41" s="92"/>
      <c r="K41" s="18"/>
    </row>
    <row r="42" spans="1:233" ht="17">
      <c r="A42" s="94">
        <v>33</v>
      </c>
      <c r="B42" s="93" t="s">
        <v>60</v>
      </c>
      <c r="C42" s="81" t="s">
        <v>25</v>
      </c>
      <c r="D42" s="66">
        <v>3.5</v>
      </c>
      <c r="E42" s="66"/>
      <c r="F42" s="66"/>
      <c r="G42" s="66"/>
      <c r="H42" s="66"/>
      <c r="I42" s="66"/>
      <c r="J42" s="82"/>
    </row>
    <row r="43" spans="1:233">
      <c r="A43" s="56"/>
      <c r="B43" s="95" t="s">
        <v>2</v>
      </c>
      <c r="C43" s="96"/>
      <c r="D43" s="97"/>
      <c r="E43" s="97"/>
      <c r="F43" s="97"/>
      <c r="G43" s="97"/>
      <c r="H43" s="97"/>
      <c r="I43" s="97"/>
      <c r="J43" s="97"/>
    </row>
    <row r="44" spans="1:233" ht="16">
      <c r="A44" s="54"/>
      <c r="B44" s="20" t="s">
        <v>4</v>
      </c>
      <c r="C44" s="21"/>
      <c r="D44" s="22"/>
      <c r="E44" s="23"/>
      <c r="F44" s="51"/>
      <c r="G44" s="53"/>
      <c r="H44" s="51"/>
      <c r="I44" s="51"/>
      <c r="J44" s="49"/>
    </row>
    <row r="45" spans="1:233" ht="16">
      <c r="A45" s="54"/>
      <c r="B45" s="20" t="s">
        <v>2</v>
      </c>
      <c r="C45" s="24"/>
      <c r="D45" s="25"/>
      <c r="E45" s="24"/>
      <c r="F45" s="51"/>
      <c r="G45" s="53"/>
      <c r="H45" s="51"/>
      <c r="I45" s="52"/>
      <c r="J45" s="49"/>
    </row>
    <row r="46" spans="1:233" ht="16">
      <c r="A46" s="54"/>
      <c r="B46" s="20" t="s">
        <v>12</v>
      </c>
      <c r="C46" s="21"/>
      <c r="D46" s="25"/>
      <c r="E46" s="24"/>
      <c r="F46" s="51"/>
      <c r="G46" s="53"/>
      <c r="H46" s="51"/>
      <c r="I46" s="51"/>
      <c r="J46" s="49"/>
    </row>
    <row r="47" spans="1:233" ht="16">
      <c r="A47" s="54"/>
      <c r="B47" s="20" t="s">
        <v>2</v>
      </c>
      <c r="C47" s="24"/>
      <c r="D47" s="25"/>
      <c r="E47" s="24"/>
      <c r="F47" s="51"/>
      <c r="G47" s="53"/>
      <c r="H47" s="51"/>
      <c r="I47" s="52"/>
      <c r="J47" s="49"/>
    </row>
    <row r="48" spans="1:233" ht="16">
      <c r="A48" s="54"/>
      <c r="B48" s="20" t="s">
        <v>5</v>
      </c>
      <c r="C48" s="21">
        <v>0.18</v>
      </c>
      <c r="D48" s="24"/>
      <c r="E48" s="27"/>
      <c r="F48" s="51"/>
      <c r="G48" s="53"/>
      <c r="H48" s="51"/>
      <c r="I48" s="51"/>
      <c r="J48" s="49"/>
    </row>
    <row r="49" spans="1:10" ht="16">
      <c r="A49" s="54"/>
      <c r="B49" s="26" t="s">
        <v>6</v>
      </c>
      <c r="C49" s="24"/>
      <c r="D49" s="24"/>
      <c r="E49" s="27"/>
      <c r="F49" s="51"/>
      <c r="G49" s="53"/>
      <c r="H49" s="51"/>
      <c r="I49" s="52"/>
      <c r="J49" s="49"/>
    </row>
  </sheetData>
  <autoFilter ref="A8:J49" xr:uid="{6F9D7E10-C071-426E-83FA-707E93045B72}"/>
  <mergeCells count="10">
    <mergeCell ref="J6:J7"/>
    <mergeCell ref="A1:J1"/>
    <mergeCell ref="A3:J3"/>
    <mergeCell ref="A6:A7"/>
    <mergeCell ref="B6:B7"/>
    <mergeCell ref="C6:C7"/>
    <mergeCell ref="D6:D7"/>
    <mergeCell ref="E6:F6"/>
    <mergeCell ref="G6:H6"/>
    <mergeCell ref="I6:I7"/>
  </mergeCells>
  <conditionalFormatting sqref="B10:B15 D11:D15">
    <cfRule type="cellIs" dxfId="8" priority="7" stopIfTrue="1" operator="equal">
      <formula>0</formula>
    </cfRule>
  </conditionalFormatting>
  <conditionalFormatting sqref="B42">
    <cfRule type="cellIs" dxfId="7" priority="1" stopIfTrue="1" operator="equal">
      <formula>0</formula>
    </cfRule>
  </conditionalFormatting>
  <conditionalFormatting sqref="B17:D19">
    <cfRule type="cellIs" dxfId="6" priority="13" stopIfTrue="1" operator="equal">
      <formula>0</formula>
    </cfRule>
  </conditionalFormatting>
  <conditionalFormatting sqref="B28:D29 B36:D40">
    <cfRule type="cellIs" dxfId="5" priority="2" stopIfTrue="1" operator="equal">
      <formula>0</formula>
    </cfRule>
  </conditionalFormatting>
  <conditionalFormatting sqref="D24">
    <cfRule type="cellIs" dxfId="4" priority="6" stopIfTrue="1" operator="equal">
      <formula>0</formula>
    </cfRule>
  </conditionalFormatting>
  <conditionalFormatting sqref="D10:I42 B23:D23">
    <cfRule type="cellIs" dxfId="3" priority="12" stopIfTrue="1" operator="equal">
      <formula>0</formula>
    </cfRule>
  </conditionalFormatting>
  <conditionalFormatting sqref="E27 J27">
    <cfRule type="cellIs" dxfId="2" priority="3" stopIfTrue="1" operator="equal">
      <formula>0</formula>
    </cfRule>
  </conditionalFormatting>
  <conditionalFormatting sqref="E27">
    <cfRule type="cellIs" dxfId="1" priority="4" stopIfTrue="1" operator="equal">
      <formula>8223.307275</formula>
    </cfRule>
  </conditionalFormatting>
  <conditionalFormatting sqref="J27">
    <cfRule type="cellIs" dxfId="0" priority="5" stopIfTrue="1" operator="equal">
      <formula>8223.307275</formula>
    </cfRule>
  </conditionalFormatting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თავფურცელი</vt:lpstr>
      <vt:lpstr> N1 სატენდერე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2025-11-20T17:02:35Z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1763658155</vt:lpwstr>
  </property>
  <property fmtid="{D5CDD505-2E9C-101B-9397-08002B2CF9AE}" pid="5" name="DLPManualFileClassificationVersion">
    <vt:lpwstr>11.11.2.117</vt:lpwstr>
  </property>
</Properties>
</file>